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15.1 УЭЦН\ПДО Лот № КНГ_15.1-2016\"/>
    </mc:Choice>
  </mc:AlternateContent>
  <bookViews>
    <workbookView xWindow="0" yWindow="0" windowWidth="25200" windowHeight="11355"/>
  </bookViews>
  <sheets>
    <sheet name="Форма 4" sheetId="5" r:id="rId1"/>
    <sheet name="Приложение 1 " sheetId="2" r:id="rId2"/>
    <sheet name="Приложение 2" sheetId="4" r:id="rId3"/>
  </sheets>
  <definedNames>
    <definedName name="_xlnm.Print_Area" localSheetId="2">'Приложение 2'!$A$1:$E$36</definedName>
    <definedName name="_xlnm.Print_Area" localSheetId="0">'Форма 4'!$A$1:$F$41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5" l="1"/>
  <c r="F29" i="5" l="1"/>
  <c r="F30" i="5" s="1"/>
  <c r="E29" i="5"/>
  <c r="D29" i="5"/>
  <c r="F28" i="5"/>
  <c r="F31" i="5" l="1"/>
  <c r="F32" i="5" s="1"/>
  <c r="C8" i="4"/>
  <c r="E7" i="4"/>
  <c r="E8" i="4" s="1"/>
  <c r="C9" i="2"/>
  <c r="E8" i="2"/>
  <c r="E9" i="2" s="1"/>
</calcChain>
</file>

<file path=xl/sharedStrings.xml><?xml version="1.0" encoding="utf-8"?>
<sst xmlns="http://schemas.openxmlformats.org/spreadsheetml/2006/main" count="140" uniqueCount="92">
  <si>
    <t>Наименование</t>
  </si>
  <si>
    <t>Статья затрат БП</t>
  </si>
  <si>
    <t>Стоимость, тыс.руб</t>
  </si>
  <si>
    <t>С учетом НДС, 18%</t>
  </si>
  <si>
    <t>Итого 2016-2018</t>
  </si>
  <si>
    <t>Примечание:</t>
  </si>
  <si>
    <t>№ п/п</t>
  </si>
  <si>
    <t>1.1.</t>
  </si>
  <si>
    <t>1.2.</t>
  </si>
  <si>
    <t>…</t>
  </si>
  <si>
    <t>Затраты</t>
  </si>
  <si>
    <t>Наименование 1</t>
  </si>
  <si>
    <t>Наименование 2</t>
  </si>
  <si>
    <t>Прочие расходы Арендодателя (с расшифровкой по позициям.</t>
  </si>
  <si>
    <t>ИТОГО</t>
  </si>
  <si>
    <t>Стоимость, тыс. руб. с НДС</t>
  </si>
  <si>
    <t>Стоимость, тыс. руб. без НДС</t>
  </si>
  <si>
    <t>Примечание. Расчет произвести по каждой установке с учетом времени нахождения ГНО в скважине</t>
  </si>
  <si>
    <t>Транспортировка полнокомплектных погружных установок в район разведочной скважины К-219 Куюмбинского месторождения Эвенкийского муниципального района Красноярского края</t>
  </si>
  <si>
    <t>Расчет стоимости аренды УЭЦН за весь период предоставляется по форме:</t>
  </si>
  <si>
    <t>Кол-во, сут.</t>
  </si>
  <si>
    <t>Стоимость аренды за 1 сутки*, тыс. руб</t>
  </si>
  <si>
    <t>Аренда погружного оборудования вне группы</t>
  </si>
  <si>
    <t>Аренда УЭЦН, руб. без НДС</t>
  </si>
  <si>
    <t>Демонтаж и демобилизация оборудования;</t>
  </si>
  <si>
    <t>Система байпасирования Y-Tool*</t>
  </si>
  <si>
    <t>ЭПО в износостойком антикоррозийном исполнении, пакетная сборка</t>
  </si>
  <si>
    <t>Модуль насосный фазопреобразователь</t>
  </si>
  <si>
    <t>Газосепаратор вихревого типа</t>
  </si>
  <si>
    <t>Протектор</t>
  </si>
  <si>
    <t>Электродвигатель</t>
  </si>
  <si>
    <t>Кабель погружной</t>
  </si>
  <si>
    <t>Кабельный удлинитель</t>
  </si>
  <si>
    <t>Клапан сливной</t>
  </si>
  <si>
    <t>Клапан обратный</t>
  </si>
  <si>
    <t>Пояс крепления (клямса)</t>
  </si>
  <si>
    <t>Протектор защиты кабеля</t>
  </si>
  <si>
    <t>Частотно-регулируемый преобразователь (СУ)</t>
  </si>
  <si>
    <t>Трансформатор</t>
  </si>
  <si>
    <t>Телеметрическая система контроля параметров</t>
  </si>
  <si>
    <t>Кабель гибкий (подключение СУ к КТПН)</t>
  </si>
  <si>
    <t>Клеммная коробка – 2 шт</t>
  </si>
  <si>
    <t>4.1</t>
  </si>
  <si>
    <t>4.2</t>
  </si>
  <si>
    <t>Форма расчета стоимости аренды УЭЦН ____________за весь период по скважине №______</t>
  </si>
  <si>
    <t>Форма расчета стоимости обслуживания УЭЦН за весь период</t>
  </si>
  <si>
    <t>Кол-во операций</t>
  </si>
  <si>
    <t>подбор системы пласт-скважина-установка по сертифицированному программному продукту, согласование результатов расчета с Заказчиком;</t>
  </si>
  <si>
    <t>расконсервация и монтаж погружного оборудования;</t>
  </si>
  <si>
    <t>контроль за подъёмом и спуском ЭПО</t>
  </si>
  <si>
    <t>подключение и отключение наземного электрооборудования;</t>
  </si>
  <si>
    <t>проведение пробного запуска;</t>
  </si>
  <si>
    <t>вывод скважины, оборудованной ЭПО, на режим;</t>
  </si>
  <si>
    <t>настройка защит ЭПО и подбор напряжения (оптимизация работы ЭПО);</t>
  </si>
  <si>
    <t>обслуживание в процессе работы (выполнение графика ППР, запуск аварийно остановившихся установок по заявкам Заказчика, снятие архивов данных со станций управления с контроллером при отказе, либо во время эксплуатации ЭПО и передача данных заказчику);</t>
  </si>
  <si>
    <t>демонтаж ЭПО;</t>
  </si>
  <si>
    <t>консервация оборудования;</t>
  </si>
  <si>
    <t>расходы на транспорт;</t>
  </si>
  <si>
    <t>расходы на персонал;</t>
  </si>
  <si>
    <t xml:space="preserve"> -//-</t>
  </si>
  <si>
    <t>прочие расходы (с расшифровкой по каждой позиции)</t>
  </si>
  <si>
    <t>Стоимость обслуживания за 1 сутки*, тыс. руб</t>
  </si>
  <si>
    <t>Цена, тыс. руб. с НДС</t>
  </si>
  <si>
    <t>Амортизация оборудования (с расшифровкой по позициям)</t>
  </si>
  <si>
    <t>Расчет стоимости обслуживания УЭЦН за весь период предоставляется по форме:</t>
  </si>
  <si>
    <t>Обслуживание УЭЦН, руб. без НДС</t>
  </si>
  <si>
    <t>Обслуживание погружного оборудования вне группы</t>
  </si>
  <si>
    <t>Руководитель__________________________</t>
  </si>
  <si>
    <t>/Фамилия И.О./</t>
  </si>
  <si>
    <t>Главный бухгалтер________</t>
  </si>
  <si>
    <t>Форма 4</t>
  </si>
  <si>
    <t>Стоимость аренды за 1 сутки*, тыс. руб (без НДС)</t>
  </si>
  <si>
    <t>Наименование (номер скважины)</t>
  </si>
  <si>
    <t>Итого аренда   УЭЦН</t>
  </si>
  <si>
    <t>№ формы</t>
  </si>
  <si>
    <t>Стоимость, тыс.руб (без НДС)</t>
  </si>
  <si>
    <t>Всего по лоту № КНГ/15.1-2016 (без НДС)</t>
  </si>
  <si>
    <t>НДС 18%</t>
  </si>
  <si>
    <t>Всего стоимость лота № КНГ/15.1-2016 с учетом НДС</t>
  </si>
  <si>
    <t>Оплата оказанных Исполнителем Услуг производится Заказчиком ежемесячно, исходя из единичных расценок стоимости Услуг и  фактического количества суток временного пользования ЭПО и фактического количества суток обслуживания скважин с оборудованием, находящимся во временном пользовании исчисляемого с даты запуска ЭПО до даты его остановки. Количество суток временного пользования оборудования и суток обслуживания скважин с оборудованием, находящимся во временном пользовании подтверждается ежемесячно Актом сдачи – приемки услуг</t>
  </si>
  <si>
    <t>Расчет стоимости аренды УЭЦН по лоту № КНГ/15.1-2016 :</t>
  </si>
  <si>
    <t>Расчет стоимости обслуживания УЭЦН по лоту № КНГ/15.1-2016</t>
  </si>
  <si>
    <t>Приложение 2: Расчет стоимости обслуживания УЭЦН по лоту № КНГ/15.1-2016</t>
  </si>
  <si>
    <t>Приложение 1: Расчет стоимости аренды УЭЦН по лоту № КНГ/15.1-2016 (Расчет произвести по каждой установке с учетом времени нахождения ГНО в скважине)</t>
  </si>
  <si>
    <t>Приложение 1 к ФОРМЕ 4</t>
  </si>
  <si>
    <t>Приложение 2 к ФОРМЕ 4</t>
  </si>
  <si>
    <t>Итого  обслуживания УЭЦН за весь период (Приложение 2)</t>
  </si>
  <si>
    <t>"Оказание услуг на предоставление во временное пользование погружного электрооборудования и оказание услуг по комплексному обслуживанию погружного наземного электрооборудования"</t>
  </si>
  <si>
    <t>дн</t>
  </si>
  <si>
    <t>Куст</t>
  </si>
  <si>
    <t>№ скважины</t>
  </si>
  <si>
    <t>Расчет стоимости услуг по лоту № КНГ/15.1-2016: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</si>
</sst>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u/>
      <sz val="11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0" xfId="0" applyFont="1" applyAlignment="1">
      <alignment vertical="top"/>
    </xf>
    <xf numFmtId="0" fontId="2" fillId="0" borderId="0" xfId="0" applyFont="1"/>
    <xf numFmtId="164" fontId="2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165" fontId="3" fillId="0" borderId="1" xfId="0" applyNumberFormat="1" applyFont="1" applyBorder="1"/>
    <xf numFmtId="3" fontId="3" fillId="0" borderId="1" xfId="0" applyNumberFormat="1" applyFont="1" applyBorder="1"/>
    <xf numFmtId="0" fontId="3" fillId="0" borderId="1" xfId="0" applyFont="1" applyBorder="1"/>
    <xf numFmtId="165" fontId="3" fillId="0" borderId="8" xfId="0" applyNumberFormat="1" applyFont="1" applyBorder="1"/>
    <xf numFmtId="0" fontId="3" fillId="0" borderId="9" xfId="0" applyFont="1" applyBorder="1" applyAlignment="1">
      <alignment horizontal="center" vertical="center"/>
    </xf>
    <xf numFmtId="165" fontId="3" fillId="0" borderId="13" xfId="0" applyNumberFormat="1" applyFont="1" applyBorder="1"/>
    <xf numFmtId="0" fontId="5" fillId="0" borderId="5" xfId="0" applyFont="1" applyBorder="1" applyAlignment="1">
      <alignment horizontal="center" vertical="center"/>
    </xf>
    <xf numFmtId="165" fontId="5" fillId="0" borderId="6" xfId="0" applyNumberFormat="1" applyFont="1" applyBorder="1"/>
    <xf numFmtId="0" fontId="5" fillId="0" borderId="7" xfId="0" applyFont="1" applyBorder="1" applyAlignment="1">
      <alignment horizontal="center" vertical="center"/>
    </xf>
    <xf numFmtId="165" fontId="5" fillId="0" borderId="8" xfId="0" applyNumberFormat="1" applyFont="1" applyBorder="1"/>
    <xf numFmtId="0" fontId="5" fillId="0" borderId="9" xfId="0" applyFont="1" applyBorder="1" applyAlignment="1">
      <alignment horizontal="center" vertical="center"/>
    </xf>
    <xf numFmtId="165" fontId="5" fillId="0" borderId="13" xfId="0" applyNumberFormat="1" applyFont="1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165" fontId="3" fillId="0" borderId="8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wrapText="1"/>
    </xf>
    <xf numFmtId="165" fontId="3" fillId="0" borderId="12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indent="2" readingOrder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9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90" zoomScaleNormal="100" zoomScaleSheetLayoutView="90" workbookViewId="0">
      <selection activeCell="F6" sqref="F6"/>
    </sheetView>
  </sheetViews>
  <sheetFormatPr defaultRowHeight="15" x14ac:dyDescent="0.2"/>
  <cols>
    <col min="1" max="1" width="9" style="14" customWidth="1"/>
    <col min="2" max="2" width="16" style="14" customWidth="1"/>
    <col min="3" max="3" width="23.7109375" style="14" customWidth="1"/>
    <col min="4" max="4" width="23.85546875" style="14" customWidth="1"/>
    <col min="5" max="6" width="21.140625" style="14" customWidth="1"/>
    <col min="7" max="16384" width="9.140625" style="14"/>
  </cols>
  <sheetData>
    <row r="1" spans="1:6" x14ac:dyDescent="0.2">
      <c r="F1" s="15" t="s">
        <v>70</v>
      </c>
    </row>
    <row r="3" spans="1:6" ht="15.75" x14ac:dyDescent="0.25">
      <c r="A3" s="60" t="s">
        <v>91</v>
      </c>
      <c r="B3" s="60"/>
      <c r="C3" s="60"/>
      <c r="D3" s="60"/>
      <c r="E3" s="60"/>
      <c r="F3" s="60"/>
    </row>
    <row r="4" spans="1:6" ht="58.5" customHeight="1" thickBot="1" x14ac:dyDescent="0.25">
      <c r="A4" s="61" t="s">
        <v>87</v>
      </c>
      <c r="B4" s="61"/>
      <c r="C4" s="61"/>
      <c r="D4" s="61"/>
      <c r="E4" s="61"/>
      <c r="F4" s="61"/>
    </row>
    <row r="5" spans="1:6" ht="28.5" customHeight="1" x14ac:dyDescent="0.2">
      <c r="A5" s="66" t="s">
        <v>74</v>
      </c>
      <c r="B5" s="68" t="s">
        <v>72</v>
      </c>
      <c r="C5" s="69"/>
      <c r="D5" s="62" t="s">
        <v>71</v>
      </c>
      <c r="E5" s="64" t="s">
        <v>4</v>
      </c>
      <c r="F5" s="65"/>
    </row>
    <row r="6" spans="1:6" ht="42" customHeight="1" x14ac:dyDescent="0.2">
      <c r="A6" s="67"/>
      <c r="B6" s="42" t="s">
        <v>89</v>
      </c>
      <c r="C6" s="42" t="s">
        <v>90</v>
      </c>
      <c r="D6" s="63"/>
      <c r="E6" s="16" t="s">
        <v>20</v>
      </c>
      <c r="F6" s="36" t="s">
        <v>75</v>
      </c>
    </row>
    <row r="7" spans="1:6" x14ac:dyDescent="0.2">
      <c r="A7" s="37">
        <v>1</v>
      </c>
      <c r="B7" s="42">
        <v>1</v>
      </c>
      <c r="C7" s="42">
        <v>103</v>
      </c>
      <c r="D7" s="17"/>
      <c r="E7" s="18"/>
      <c r="F7" s="38"/>
    </row>
    <row r="8" spans="1:6" x14ac:dyDescent="0.2">
      <c r="A8" s="37">
        <v>2</v>
      </c>
      <c r="B8" s="41">
        <v>1</v>
      </c>
      <c r="C8" s="41">
        <v>104</v>
      </c>
      <c r="D8" s="19"/>
      <c r="E8" s="20"/>
      <c r="F8" s="39"/>
    </row>
    <row r="9" spans="1:6" x14ac:dyDescent="0.2">
      <c r="A9" s="37">
        <v>3</v>
      </c>
      <c r="B9" s="41">
        <v>1</v>
      </c>
      <c r="C9" s="41">
        <v>105</v>
      </c>
      <c r="D9" s="21"/>
      <c r="E9" s="22"/>
      <c r="F9" s="24"/>
    </row>
    <row r="10" spans="1:6" x14ac:dyDescent="0.2">
      <c r="A10" s="37">
        <v>4</v>
      </c>
      <c r="B10" s="41">
        <v>1</v>
      </c>
      <c r="C10" s="41">
        <v>106</v>
      </c>
      <c r="D10" s="21"/>
      <c r="E10" s="22"/>
      <c r="F10" s="24"/>
    </row>
    <row r="11" spans="1:6" x14ac:dyDescent="0.2">
      <c r="A11" s="37">
        <v>5</v>
      </c>
      <c r="B11" s="41">
        <v>2</v>
      </c>
      <c r="C11" s="41">
        <v>107</v>
      </c>
      <c r="D11" s="21"/>
      <c r="E11" s="22"/>
      <c r="F11" s="24"/>
    </row>
    <row r="12" spans="1:6" x14ac:dyDescent="0.2">
      <c r="A12" s="37">
        <v>6</v>
      </c>
      <c r="B12" s="41">
        <v>2</v>
      </c>
      <c r="C12" s="41">
        <v>108</v>
      </c>
      <c r="D12" s="21"/>
      <c r="E12" s="22"/>
      <c r="F12" s="24"/>
    </row>
    <row r="13" spans="1:6" x14ac:dyDescent="0.2">
      <c r="A13" s="37">
        <v>7</v>
      </c>
      <c r="B13" s="41">
        <v>2</v>
      </c>
      <c r="C13" s="41">
        <v>109</v>
      </c>
      <c r="D13" s="21"/>
      <c r="E13" s="22"/>
      <c r="F13" s="24"/>
    </row>
    <row r="14" spans="1:6" x14ac:dyDescent="0.2">
      <c r="A14" s="37">
        <v>8</v>
      </c>
      <c r="B14" s="41">
        <v>3</v>
      </c>
      <c r="C14" s="41">
        <v>201</v>
      </c>
      <c r="D14" s="21"/>
      <c r="E14" s="22"/>
      <c r="F14" s="24"/>
    </row>
    <row r="15" spans="1:6" x14ac:dyDescent="0.2">
      <c r="A15" s="37">
        <v>9</v>
      </c>
      <c r="B15" s="41">
        <v>3</v>
      </c>
      <c r="C15" s="41">
        <v>203</v>
      </c>
      <c r="D15" s="21"/>
      <c r="E15" s="22"/>
      <c r="F15" s="24"/>
    </row>
    <row r="16" spans="1:6" x14ac:dyDescent="0.2">
      <c r="A16" s="37">
        <v>10</v>
      </c>
      <c r="B16" s="41">
        <v>3</v>
      </c>
      <c r="C16" s="41">
        <v>204</v>
      </c>
      <c r="D16" s="21"/>
      <c r="E16" s="22"/>
      <c r="F16" s="24"/>
    </row>
    <row r="17" spans="1:11" x14ac:dyDescent="0.2">
      <c r="A17" s="37">
        <v>11</v>
      </c>
      <c r="B17" s="41">
        <v>3</v>
      </c>
      <c r="C17" s="41">
        <v>205</v>
      </c>
      <c r="D17" s="21"/>
      <c r="E17" s="22"/>
      <c r="F17" s="24"/>
    </row>
    <row r="18" spans="1:11" x14ac:dyDescent="0.2">
      <c r="A18" s="37">
        <v>12</v>
      </c>
      <c r="B18" s="41">
        <v>3</v>
      </c>
      <c r="C18" s="41">
        <v>206</v>
      </c>
      <c r="D18" s="21"/>
      <c r="E18" s="22"/>
      <c r="F18" s="24"/>
    </row>
    <row r="19" spans="1:11" x14ac:dyDescent="0.2">
      <c r="A19" s="37">
        <v>13</v>
      </c>
      <c r="B19" s="41">
        <v>3</v>
      </c>
      <c r="C19" s="41">
        <v>207</v>
      </c>
      <c r="D19" s="21"/>
      <c r="E19" s="22"/>
      <c r="F19" s="24"/>
    </row>
    <row r="20" spans="1:11" x14ac:dyDescent="0.2">
      <c r="A20" s="37">
        <v>14</v>
      </c>
      <c r="B20" s="41">
        <v>3</v>
      </c>
      <c r="C20" s="41">
        <v>208</v>
      </c>
      <c r="D20" s="21"/>
      <c r="E20" s="22"/>
      <c r="F20" s="24"/>
    </row>
    <row r="21" spans="1:11" x14ac:dyDescent="0.2">
      <c r="A21" s="37">
        <v>15</v>
      </c>
      <c r="B21" s="41">
        <v>5</v>
      </c>
      <c r="C21" s="41">
        <v>301</v>
      </c>
      <c r="D21" s="21"/>
      <c r="E21" s="22"/>
      <c r="F21" s="24"/>
    </row>
    <row r="22" spans="1:11" x14ac:dyDescent="0.2">
      <c r="A22" s="37">
        <v>16</v>
      </c>
      <c r="B22" s="41">
        <v>5</v>
      </c>
      <c r="C22" s="41">
        <v>302</v>
      </c>
      <c r="D22" s="21"/>
      <c r="E22" s="22"/>
      <c r="F22" s="24"/>
      <c r="I22" s="23">
        <v>2016</v>
      </c>
      <c r="J22" s="23">
        <v>306</v>
      </c>
      <c r="K22" s="23" t="s">
        <v>88</v>
      </c>
    </row>
    <row r="23" spans="1:11" x14ac:dyDescent="0.2">
      <c r="A23" s="37">
        <v>17</v>
      </c>
      <c r="B23" s="41">
        <v>5</v>
      </c>
      <c r="C23" s="41">
        <v>303</v>
      </c>
      <c r="D23" s="21"/>
      <c r="E23" s="22"/>
      <c r="F23" s="24"/>
      <c r="I23" s="23">
        <v>2017</v>
      </c>
      <c r="J23" s="23">
        <v>365</v>
      </c>
      <c r="K23" s="23" t="s">
        <v>88</v>
      </c>
    </row>
    <row r="24" spans="1:11" x14ac:dyDescent="0.2">
      <c r="A24" s="37">
        <v>18</v>
      </c>
      <c r="B24" s="41">
        <v>5</v>
      </c>
      <c r="C24" s="41">
        <v>304</v>
      </c>
      <c r="D24" s="21"/>
      <c r="E24" s="22"/>
      <c r="F24" s="24"/>
      <c r="I24" s="23">
        <v>2018</v>
      </c>
      <c r="J24" s="23">
        <v>365</v>
      </c>
      <c r="K24" s="23" t="s">
        <v>88</v>
      </c>
    </row>
    <row r="25" spans="1:11" x14ac:dyDescent="0.2">
      <c r="A25" s="37">
        <v>19</v>
      </c>
      <c r="B25" s="41">
        <v>7</v>
      </c>
      <c r="C25" s="41">
        <v>701</v>
      </c>
      <c r="D25" s="21"/>
      <c r="E25" s="22"/>
      <c r="F25" s="24"/>
      <c r="J25" s="14">
        <f>J22+J23+J24</f>
        <v>1036</v>
      </c>
    </row>
    <row r="26" spans="1:11" x14ac:dyDescent="0.2">
      <c r="A26" s="37">
        <v>20</v>
      </c>
      <c r="B26" s="41">
        <v>7</v>
      </c>
      <c r="C26" s="41">
        <v>702</v>
      </c>
      <c r="D26" s="21"/>
      <c r="E26" s="22"/>
      <c r="F26" s="24"/>
    </row>
    <row r="27" spans="1:11" x14ac:dyDescent="0.2">
      <c r="A27" s="37">
        <v>21</v>
      </c>
      <c r="B27" s="41">
        <v>7</v>
      </c>
      <c r="C27" s="41">
        <v>703</v>
      </c>
      <c r="D27" s="21"/>
      <c r="E27" s="22"/>
      <c r="F27" s="24"/>
    </row>
    <row r="28" spans="1:11" x14ac:dyDescent="0.2">
      <c r="A28" s="37">
        <v>22</v>
      </c>
      <c r="B28" s="59" t="s">
        <v>73</v>
      </c>
      <c r="C28" s="59"/>
      <c r="D28" s="21"/>
      <c r="E28" s="21"/>
      <c r="F28" s="24">
        <f>SUM(F7:F27)</f>
        <v>0</v>
      </c>
    </row>
    <row r="29" spans="1:11" ht="47.25" customHeight="1" thickBot="1" x14ac:dyDescent="0.25">
      <c r="A29" s="25">
        <v>23</v>
      </c>
      <c r="B29" s="58" t="s">
        <v>86</v>
      </c>
      <c r="C29" s="58"/>
      <c r="D29" s="40">
        <f>'Приложение 2'!C7</f>
        <v>0</v>
      </c>
      <c r="E29" s="40">
        <f>'Приложение 2'!D7</f>
        <v>0</v>
      </c>
      <c r="F29" s="26">
        <f>'Приложение 2'!E7</f>
        <v>0</v>
      </c>
    </row>
    <row r="30" spans="1:11" ht="36" customHeight="1" x14ac:dyDescent="0.25">
      <c r="A30" s="27">
        <v>24</v>
      </c>
      <c r="B30" s="72" t="s">
        <v>76</v>
      </c>
      <c r="C30" s="73"/>
      <c r="D30" s="73"/>
      <c r="E30" s="74"/>
      <c r="F30" s="28">
        <f>F29+F28</f>
        <v>0</v>
      </c>
    </row>
    <row r="31" spans="1:11" ht="15.75" x14ac:dyDescent="0.25">
      <c r="A31" s="29">
        <v>25</v>
      </c>
      <c r="B31" s="75" t="s">
        <v>77</v>
      </c>
      <c r="C31" s="76"/>
      <c r="D31" s="76"/>
      <c r="E31" s="77"/>
      <c r="F31" s="30">
        <f>F30*0.18</f>
        <v>0</v>
      </c>
    </row>
    <row r="32" spans="1:11" ht="30.75" customHeight="1" thickBot="1" x14ac:dyDescent="0.3">
      <c r="A32" s="31">
        <v>26</v>
      </c>
      <c r="B32" s="78" t="s">
        <v>78</v>
      </c>
      <c r="C32" s="79"/>
      <c r="D32" s="79"/>
      <c r="E32" s="80"/>
      <c r="F32" s="32">
        <f>F30+F31</f>
        <v>0</v>
      </c>
    </row>
    <row r="34" spans="1:6" ht="60.75" customHeight="1" x14ac:dyDescent="0.2">
      <c r="A34" s="81" t="s">
        <v>79</v>
      </c>
      <c r="B34" s="81"/>
      <c r="C34" s="81"/>
      <c r="D34" s="81"/>
      <c r="E34" s="81"/>
      <c r="F34" s="81"/>
    </row>
    <row r="36" spans="1:6" ht="30" customHeight="1" x14ac:dyDescent="0.2">
      <c r="A36" s="70" t="s">
        <v>83</v>
      </c>
      <c r="B36" s="70"/>
      <c r="C36" s="70"/>
      <c r="D36" s="70"/>
      <c r="E36" s="70"/>
      <c r="F36" s="70"/>
    </row>
    <row r="37" spans="1:6" x14ac:dyDescent="0.2">
      <c r="A37" s="14" t="s">
        <v>82</v>
      </c>
    </row>
    <row r="39" spans="1:6" s="35" customFormat="1" ht="22.5" customHeight="1" x14ac:dyDescent="0.25">
      <c r="A39" s="71" t="s">
        <v>67</v>
      </c>
      <c r="B39" s="71"/>
      <c r="C39" s="71"/>
      <c r="D39" s="33" t="s">
        <v>68</v>
      </c>
      <c r="E39" s="33"/>
    </row>
    <row r="40" spans="1:6" s="35" customFormat="1" ht="15.75" x14ac:dyDescent="0.25"/>
    <row r="41" spans="1:6" s="35" customFormat="1" ht="18" customHeight="1" x14ac:dyDescent="0.25">
      <c r="A41" s="70" t="s">
        <v>69</v>
      </c>
      <c r="B41" s="70"/>
      <c r="C41" s="70"/>
      <c r="D41" s="33" t="s">
        <v>68</v>
      </c>
      <c r="E41" s="34"/>
    </row>
  </sheetData>
  <mergeCells count="15">
    <mergeCell ref="A36:F36"/>
    <mergeCell ref="A41:C41"/>
    <mergeCell ref="A39:C39"/>
    <mergeCell ref="B30:E30"/>
    <mergeCell ref="B31:E31"/>
    <mergeCell ref="B32:E32"/>
    <mergeCell ref="A34:F34"/>
    <mergeCell ref="B29:C29"/>
    <mergeCell ref="B28:C28"/>
    <mergeCell ref="A3:F3"/>
    <mergeCell ref="A4:F4"/>
    <mergeCell ref="D5:D6"/>
    <mergeCell ref="E5:F5"/>
    <mergeCell ref="A5:A6"/>
    <mergeCell ref="B5:C5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view="pageBreakPreview" zoomScale="90" zoomScaleNormal="100" zoomScaleSheetLayoutView="90" workbookViewId="0">
      <selection activeCell="A2" sqref="A2:E3"/>
    </sheetView>
  </sheetViews>
  <sheetFormatPr defaultRowHeight="14.25" x14ac:dyDescent="0.2"/>
  <cols>
    <col min="1" max="1" width="17.7109375" style="43" customWidth="1"/>
    <col min="2" max="2" width="44.42578125" style="1" customWidth="1"/>
    <col min="3" max="3" width="31.5703125" style="1" customWidth="1"/>
    <col min="4" max="4" width="17" style="1" customWidth="1"/>
    <col min="5" max="5" width="20.28515625" style="1" customWidth="1"/>
    <col min="6" max="6" width="9.140625" style="1"/>
    <col min="7" max="7" width="20.5703125" style="1" customWidth="1"/>
    <col min="8" max="16384" width="9.140625" style="1"/>
  </cols>
  <sheetData>
    <row r="1" spans="1:9" x14ac:dyDescent="0.2">
      <c r="E1" s="44" t="s">
        <v>84</v>
      </c>
    </row>
    <row r="2" spans="1:9" x14ac:dyDescent="0.2">
      <c r="A2" s="86" t="s">
        <v>80</v>
      </c>
      <c r="B2" s="86"/>
      <c r="C2" s="86"/>
      <c r="D2" s="86"/>
      <c r="E2" s="86"/>
    </row>
    <row r="3" spans="1:9" x14ac:dyDescent="0.2">
      <c r="A3" s="86"/>
      <c r="B3" s="86"/>
      <c r="C3" s="86"/>
      <c r="D3" s="86"/>
      <c r="E3" s="86"/>
    </row>
    <row r="4" spans="1:9" ht="57.75" customHeight="1" x14ac:dyDescent="0.2">
      <c r="A4" s="88" t="s">
        <v>87</v>
      </c>
      <c r="B4" s="88"/>
      <c r="C4" s="88"/>
      <c r="D4" s="88"/>
      <c r="E4" s="88"/>
    </row>
    <row r="5" spans="1:9" x14ac:dyDescent="0.2">
      <c r="A5" s="1"/>
    </row>
    <row r="6" spans="1:9" ht="15" customHeight="1" x14ac:dyDescent="0.2">
      <c r="A6" s="89" t="s">
        <v>0</v>
      </c>
      <c r="B6" s="89" t="s">
        <v>1</v>
      </c>
      <c r="C6" s="89" t="s">
        <v>21</v>
      </c>
      <c r="D6" s="89" t="s">
        <v>4</v>
      </c>
      <c r="E6" s="89"/>
    </row>
    <row r="7" spans="1:9" ht="28.5" x14ac:dyDescent="0.2">
      <c r="A7" s="89"/>
      <c r="B7" s="89"/>
      <c r="C7" s="89"/>
      <c r="D7" s="13" t="s">
        <v>20</v>
      </c>
      <c r="E7" s="13" t="s">
        <v>2</v>
      </c>
    </row>
    <row r="8" spans="1:9" ht="45" customHeight="1" x14ac:dyDescent="0.2">
      <c r="A8" s="2" t="s">
        <v>23</v>
      </c>
      <c r="B8" s="2" t="s">
        <v>22</v>
      </c>
      <c r="C8" s="8"/>
      <c r="D8" s="13"/>
      <c r="E8" s="8">
        <f>$C$8*D8</f>
        <v>0</v>
      </c>
    </row>
    <row r="9" spans="1:9" ht="28.5" x14ac:dyDescent="0.2">
      <c r="A9" s="9" t="s">
        <v>3</v>
      </c>
      <c r="B9" s="9"/>
      <c r="C9" s="10">
        <f>C8*1.18</f>
        <v>0</v>
      </c>
      <c r="D9" s="9"/>
      <c r="E9" s="10">
        <f>E8*1.18</f>
        <v>0</v>
      </c>
    </row>
    <row r="10" spans="1:9" ht="15.75" customHeight="1" x14ac:dyDescent="0.25">
      <c r="A10" s="6" t="s">
        <v>5</v>
      </c>
      <c r="B10" s="6"/>
      <c r="C10" s="6"/>
      <c r="D10" s="6"/>
      <c r="E10" s="7"/>
    </row>
    <row r="11" spans="1:9" ht="15" x14ac:dyDescent="0.25">
      <c r="A11" s="5" t="s">
        <v>19</v>
      </c>
      <c r="B11" s="6"/>
      <c r="C11" s="6"/>
      <c r="D11" s="6"/>
      <c r="E11" s="7"/>
    </row>
    <row r="12" spans="1:9" ht="15.75" customHeight="1" x14ac:dyDescent="0.2"/>
    <row r="13" spans="1:9" ht="15.75" x14ac:dyDescent="0.25">
      <c r="A13" s="87" t="s">
        <v>44</v>
      </c>
      <c r="B13" s="87"/>
      <c r="C13" s="87"/>
      <c r="D13" s="87"/>
      <c r="E13" s="87"/>
    </row>
    <row r="15" spans="1:9" ht="23.25" customHeight="1" x14ac:dyDescent="0.2">
      <c r="A15" s="45" t="s">
        <v>6</v>
      </c>
      <c r="B15" s="46" t="s">
        <v>10</v>
      </c>
      <c r="C15" s="46" t="s">
        <v>15</v>
      </c>
      <c r="D15" s="85" t="s">
        <v>16</v>
      </c>
      <c r="E15" s="85"/>
      <c r="I15" s="47"/>
    </row>
    <row r="16" spans="1:9" ht="18.75" customHeight="1" x14ac:dyDescent="0.2">
      <c r="A16" s="48">
        <v>1</v>
      </c>
      <c r="B16" s="49" t="s">
        <v>63</v>
      </c>
      <c r="C16" s="3"/>
      <c r="D16" s="84"/>
      <c r="E16" s="84"/>
      <c r="I16" s="47"/>
    </row>
    <row r="17" spans="1:9" ht="28.5" x14ac:dyDescent="0.2">
      <c r="A17" s="49" t="s">
        <v>7</v>
      </c>
      <c r="B17" s="50" t="s">
        <v>26</v>
      </c>
      <c r="C17" s="3"/>
      <c r="D17" s="84"/>
      <c r="E17" s="84"/>
      <c r="I17" s="47"/>
    </row>
    <row r="18" spans="1:9" ht="18" x14ac:dyDescent="0.2">
      <c r="A18" s="49" t="s">
        <v>8</v>
      </c>
      <c r="B18" s="50" t="s">
        <v>27</v>
      </c>
      <c r="C18" s="3"/>
      <c r="D18" s="84"/>
      <c r="E18" s="84"/>
      <c r="I18" s="47"/>
    </row>
    <row r="19" spans="1:9" ht="18" x14ac:dyDescent="0.2">
      <c r="A19" s="49" t="s">
        <v>9</v>
      </c>
      <c r="B19" s="50" t="s">
        <v>28</v>
      </c>
      <c r="C19" s="3"/>
      <c r="D19" s="84"/>
      <c r="E19" s="84"/>
      <c r="I19" s="47"/>
    </row>
    <row r="20" spans="1:9" ht="18" x14ac:dyDescent="0.2">
      <c r="A20" s="49" t="s">
        <v>9</v>
      </c>
      <c r="B20" s="50" t="s">
        <v>29</v>
      </c>
      <c r="C20" s="3"/>
      <c r="D20" s="84"/>
      <c r="E20" s="84"/>
      <c r="I20" s="47"/>
    </row>
    <row r="21" spans="1:9" ht="18" x14ac:dyDescent="0.2">
      <c r="A21" s="49" t="s">
        <v>9</v>
      </c>
      <c r="B21" s="50" t="s">
        <v>30</v>
      </c>
      <c r="C21" s="3"/>
      <c r="D21" s="84"/>
      <c r="E21" s="84"/>
      <c r="I21" s="47"/>
    </row>
    <row r="22" spans="1:9" ht="18" x14ac:dyDescent="0.2">
      <c r="A22" s="49" t="s">
        <v>9</v>
      </c>
      <c r="B22" s="50" t="s">
        <v>31</v>
      </c>
      <c r="C22" s="3"/>
      <c r="D22" s="84"/>
      <c r="E22" s="84"/>
      <c r="I22" s="47"/>
    </row>
    <row r="23" spans="1:9" ht="18" x14ac:dyDescent="0.2">
      <c r="A23" s="49" t="s">
        <v>9</v>
      </c>
      <c r="B23" s="50" t="s">
        <v>32</v>
      </c>
      <c r="C23" s="3"/>
      <c r="D23" s="84"/>
      <c r="E23" s="84"/>
      <c r="I23" s="47"/>
    </row>
    <row r="24" spans="1:9" ht="18" x14ac:dyDescent="0.2">
      <c r="A24" s="49" t="s">
        <v>9</v>
      </c>
      <c r="B24" s="50" t="s">
        <v>33</v>
      </c>
      <c r="C24" s="3"/>
      <c r="D24" s="84"/>
      <c r="E24" s="84"/>
      <c r="I24" s="47"/>
    </row>
    <row r="25" spans="1:9" ht="18" x14ac:dyDescent="0.2">
      <c r="A25" s="49" t="s">
        <v>9</v>
      </c>
      <c r="B25" s="50" t="s">
        <v>34</v>
      </c>
      <c r="C25" s="3"/>
      <c r="D25" s="84"/>
      <c r="E25" s="84"/>
      <c r="I25" s="47"/>
    </row>
    <row r="26" spans="1:9" ht="18" x14ac:dyDescent="0.2">
      <c r="A26" s="49" t="s">
        <v>9</v>
      </c>
      <c r="B26" s="50" t="s">
        <v>35</v>
      </c>
      <c r="C26" s="3"/>
      <c r="D26" s="84"/>
      <c r="E26" s="84"/>
      <c r="I26" s="47"/>
    </row>
    <row r="27" spans="1:9" ht="18" x14ac:dyDescent="0.2">
      <c r="A27" s="49" t="s">
        <v>9</v>
      </c>
      <c r="B27" s="50" t="s">
        <v>36</v>
      </c>
      <c r="C27" s="3"/>
      <c r="D27" s="84"/>
      <c r="E27" s="84"/>
      <c r="I27" s="47"/>
    </row>
    <row r="28" spans="1:9" ht="28.5" x14ac:dyDescent="0.2">
      <c r="A28" s="49" t="s">
        <v>9</v>
      </c>
      <c r="B28" s="50" t="s">
        <v>37</v>
      </c>
      <c r="C28" s="3"/>
      <c r="D28" s="84"/>
      <c r="E28" s="84"/>
      <c r="I28" s="47"/>
    </row>
    <row r="29" spans="1:9" ht="18" x14ac:dyDescent="0.2">
      <c r="A29" s="49" t="s">
        <v>9</v>
      </c>
      <c r="B29" s="50" t="s">
        <v>38</v>
      </c>
      <c r="C29" s="3"/>
      <c r="D29" s="84"/>
      <c r="E29" s="84"/>
      <c r="I29" s="47"/>
    </row>
    <row r="30" spans="1:9" ht="28.5" x14ac:dyDescent="0.2">
      <c r="A30" s="49" t="s">
        <v>9</v>
      </c>
      <c r="B30" s="50" t="s">
        <v>39</v>
      </c>
      <c r="C30" s="3"/>
      <c r="D30" s="84"/>
      <c r="E30" s="84"/>
      <c r="I30" s="47"/>
    </row>
    <row r="31" spans="1:9" ht="18" x14ac:dyDescent="0.2">
      <c r="A31" s="49" t="s">
        <v>9</v>
      </c>
      <c r="B31" s="50" t="s">
        <v>40</v>
      </c>
      <c r="C31" s="3"/>
      <c r="D31" s="84"/>
      <c r="E31" s="84"/>
      <c r="I31" s="47"/>
    </row>
    <row r="32" spans="1:9" ht="18" x14ac:dyDescent="0.2">
      <c r="A32" s="49" t="s">
        <v>9</v>
      </c>
      <c r="B32" s="50" t="s">
        <v>41</v>
      </c>
      <c r="C32" s="3"/>
      <c r="D32" s="84"/>
      <c r="E32" s="84"/>
      <c r="I32" s="47"/>
    </row>
    <row r="33" spans="1:9" ht="18" x14ac:dyDescent="0.2">
      <c r="A33" s="49" t="s">
        <v>9</v>
      </c>
      <c r="B33" s="50" t="s">
        <v>25</v>
      </c>
      <c r="C33" s="3"/>
      <c r="D33" s="84"/>
      <c r="E33" s="84"/>
      <c r="I33" s="47"/>
    </row>
    <row r="34" spans="1:9" ht="18" x14ac:dyDescent="0.2">
      <c r="A34" s="49"/>
      <c r="B34" s="49" t="s">
        <v>9</v>
      </c>
      <c r="C34" s="3"/>
      <c r="D34" s="84"/>
      <c r="E34" s="84"/>
      <c r="I34" s="47"/>
    </row>
    <row r="35" spans="1:9" ht="18" x14ac:dyDescent="0.2">
      <c r="A35" s="49"/>
      <c r="B35" s="49" t="s">
        <v>9</v>
      </c>
      <c r="C35" s="3"/>
      <c r="D35" s="84"/>
      <c r="E35" s="84"/>
      <c r="I35" s="47"/>
    </row>
    <row r="36" spans="1:9" ht="85.5" x14ac:dyDescent="0.2">
      <c r="A36" s="48">
        <v>2</v>
      </c>
      <c r="B36" s="50" t="s">
        <v>18</v>
      </c>
      <c r="C36" s="3"/>
      <c r="D36" s="84"/>
      <c r="E36" s="84"/>
      <c r="G36" s="51"/>
      <c r="I36" s="47"/>
    </row>
    <row r="37" spans="1:9" ht="28.5" x14ac:dyDescent="0.2">
      <c r="A37" s="48">
        <v>3</v>
      </c>
      <c r="B37" s="50" t="s">
        <v>24</v>
      </c>
      <c r="C37" s="3"/>
      <c r="D37" s="84"/>
      <c r="E37" s="84"/>
      <c r="G37" s="51"/>
      <c r="I37" s="47"/>
    </row>
    <row r="38" spans="1:9" ht="28.5" x14ac:dyDescent="0.2">
      <c r="A38" s="48">
        <v>4</v>
      </c>
      <c r="B38" s="50" t="s">
        <v>13</v>
      </c>
      <c r="C38" s="3"/>
      <c r="D38" s="84"/>
      <c r="E38" s="84"/>
      <c r="G38" s="51"/>
      <c r="I38" s="47"/>
    </row>
    <row r="39" spans="1:9" ht="18" x14ac:dyDescent="0.2">
      <c r="A39" s="52" t="s">
        <v>42</v>
      </c>
      <c r="B39" s="49" t="s">
        <v>11</v>
      </c>
      <c r="C39" s="3"/>
      <c r="D39" s="84"/>
      <c r="E39" s="84"/>
      <c r="G39" s="51"/>
      <c r="I39" s="47"/>
    </row>
    <row r="40" spans="1:9" ht="18" x14ac:dyDescent="0.2">
      <c r="A40" s="52" t="s">
        <v>43</v>
      </c>
      <c r="B40" s="49" t="s">
        <v>12</v>
      </c>
      <c r="C40" s="3"/>
      <c r="D40" s="84"/>
      <c r="E40" s="84"/>
      <c r="G40" s="51"/>
      <c r="I40" s="47"/>
    </row>
    <row r="41" spans="1:9" ht="18" x14ac:dyDescent="0.2">
      <c r="A41" s="49"/>
      <c r="B41" s="49" t="s">
        <v>9</v>
      </c>
      <c r="C41" s="3" t="s">
        <v>9</v>
      </c>
      <c r="D41" s="84"/>
      <c r="E41" s="84"/>
      <c r="G41" s="51"/>
      <c r="I41" s="47"/>
    </row>
    <row r="42" spans="1:9" ht="18" x14ac:dyDescent="0.25">
      <c r="A42" s="48">
        <v>7</v>
      </c>
      <c r="B42" s="48" t="s">
        <v>14</v>
      </c>
      <c r="C42" s="53"/>
      <c r="D42" s="84"/>
      <c r="E42" s="84"/>
      <c r="I42" s="47"/>
    </row>
    <row r="43" spans="1:9" ht="18" x14ac:dyDescent="0.2">
      <c r="I43" s="47"/>
    </row>
    <row r="44" spans="1:9" ht="18" x14ac:dyDescent="0.25">
      <c r="A44" s="83" t="s">
        <v>17</v>
      </c>
      <c r="B44" s="83"/>
      <c r="C44" s="83"/>
      <c r="D44" s="83"/>
      <c r="I44" s="54"/>
    </row>
    <row r="46" spans="1:9" ht="12.75" customHeight="1" x14ac:dyDescent="0.2">
      <c r="A46" s="82" t="s">
        <v>67</v>
      </c>
      <c r="B46" s="82"/>
      <c r="C46" s="12"/>
      <c r="D46" s="12" t="s">
        <v>68</v>
      </c>
      <c r="E46" s="12"/>
    </row>
    <row r="47" spans="1:9" x14ac:dyDescent="0.2">
      <c r="A47" s="1"/>
    </row>
    <row r="48" spans="1:9" ht="18" customHeight="1" x14ac:dyDescent="0.2">
      <c r="A48" s="82" t="s">
        <v>69</v>
      </c>
      <c r="B48" s="82"/>
      <c r="C48" s="11"/>
      <c r="D48" s="12" t="s">
        <v>68</v>
      </c>
      <c r="E48" s="11"/>
    </row>
  </sheetData>
  <mergeCells count="38">
    <mergeCell ref="A2:E3"/>
    <mergeCell ref="A13:E13"/>
    <mergeCell ref="D39:E39"/>
    <mergeCell ref="D40:E40"/>
    <mergeCell ref="D41:E41"/>
    <mergeCell ref="A4:E4"/>
    <mergeCell ref="A6:A7"/>
    <mergeCell ref="B6:B7"/>
    <mergeCell ref="C6:C7"/>
    <mergeCell ref="D6:E6"/>
    <mergeCell ref="D42:E42"/>
    <mergeCell ref="D15:E15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A48:B48"/>
    <mergeCell ref="A44:D44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46:B46"/>
  </mergeCell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zoomScale="90" zoomScaleNormal="100" zoomScaleSheetLayoutView="90" workbookViewId="0">
      <selection activeCell="A2" sqref="A2:E2"/>
    </sheetView>
  </sheetViews>
  <sheetFormatPr defaultRowHeight="14.25" x14ac:dyDescent="0.2"/>
  <cols>
    <col min="1" max="1" width="16.28515625" style="43" customWidth="1"/>
    <col min="2" max="2" width="44.42578125" style="1" customWidth="1"/>
    <col min="3" max="3" width="19.28515625" style="1" customWidth="1"/>
    <col min="4" max="4" width="25.5703125" style="1" customWidth="1"/>
    <col min="5" max="5" width="27.140625" style="1" customWidth="1"/>
    <col min="6" max="6" width="9.140625" style="1"/>
    <col min="7" max="7" width="44.5703125" style="1" customWidth="1"/>
    <col min="8" max="16384" width="9.140625" style="1"/>
  </cols>
  <sheetData>
    <row r="1" spans="1:10" x14ac:dyDescent="0.2">
      <c r="E1" s="44" t="s">
        <v>85</v>
      </c>
    </row>
    <row r="2" spans="1:10" x14ac:dyDescent="0.2">
      <c r="A2" s="86" t="s">
        <v>81</v>
      </c>
      <c r="B2" s="86"/>
      <c r="C2" s="86"/>
      <c r="D2" s="86"/>
      <c r="E2" s="86"/>
    </row>
    <row r="3" spans="1:10" ht="63" customHeight="1" x14ac:dyDescent="0.2">
      <c r="A3" s="88" t="s">
        <v>87</v>
      </c>
      <c r="B3" s="88"/>
      <c r="C3" s="88"/>
      <c r="D3" s="88"/>
      <c r="E3" s="88"/>
    </row>
    <row r="4" spans="1:10" x14ac:dyDescent="0.2">
      <c r="A4" s="1"/>
    </row>
    <row r="5" spans="1:10" ht="15" customHeight="1" x14ac:dyDescent="0.2">
      <c r="A5" s="89" t="s">
        <v>0</v>
      </c>
      <c r="B5" s="89" t="s">
        <v>1</v>
      </c>
      <c r="C5" s="89" t="s">
        <v>61</v>
      </c>
      <c r="D5" s="89" t="s">
        <v>4</v>
      </c>
      <c r="E5" s="89"/>
    </row>
    <row r="6" spans="1:10" ht="40.5" customHeight="1" x14ac:dyDescent="0.2">
      <c r="A6" s="89"/>
      <c r="B6" s="89"/>
      <c r="C6" s="89"/>
      <c r="D6" s="13" t="s">
        <v>20</v>
      </c>
      <c r="E6" s="13" t="s">
        <v>2</v>
      </c>
    </row>
    <row r="7" spans="1:10" ht="42.75" x14ac:dyDescent="0.2">
      <c r="A7" s="2" t="s">
        <v>65</v>
      </c>
      <c r="B7" s="2" t="s">
        <v>66</v>
      </c>
      <c r="C7" s="8"/>
      <c r="D7" s="13"/>
      <c r="E7" s="8">
        <f>$C$7*D7</f>
        <v>0</v>
      </c>
      <c r="G7" s="90"/>
    </row>
    <row r="8" spans="1:10" x14ac:dyDescent="0.2">
      <c r="A8" s="3" t="s">
        <v>3</v>
      </c>
      <c r="B8" s="3"/>
      <c r="C8" s="4">
        <f>C7*1.18</f>
        <v>0</v>
      </c>
      <c r="D8" s="3"/>
      <c r="E8" s="4">
        <f>E7*1.18</f>
        <v>0</v>
      </c>
      <c r="G8" s="90"/>
    </row>
    <row r="9" spans="1:10" ht="15.75" customHeight="1" x14ac:dyDescent="0.25">
      <c r="A9" s="6" t="s">
        <v>5</v>
      </c>
      <c r="B9" s="6"/>
      <c r="C9" s="6"/>
      <c r="D9" s="6"/>
      <c r="E9" s="7"/>
      <c r="G9" s="90"/>
    </row>
    <row r="10" spans="1:10" ht="15" x14ac:dyDescent="0.25">
      <c r="A10" s="5" t="s">
        <v>64</v>
      </c>
      <c r="B10" s="6"/>
      <c r="C10" s="6"/>
      <c r="D10" s="6"/>
      <c r="E10" s="7"/>
      <c r="G10" s="90"/>
    </row>
    <row r="11" spans="1:10" ht="15.75" customHeight="1" x14ac:dyDescent="0.2"/>
    <row r="12" spans="1:10" ht="15.75" x14ac:dyDescent="0.25">
      <c r="A12" s="87" t="s">
        <v>45</v>
      </c>
      <c r="B12" s="87"/>
      <c r="C12" s="87"/>
      <c r="D12" s="87"/>
      <c r="E12" s="87"/>
    </row>
    <row r="14" spans="1:10" ht="23.25" customHeight="1" x14ac:dyDescent="0.25">
      <c r="A14" s="45" t="s">
        <v>6</v>
      </c>
      <c r="B14" s="46" t="s">
        <v>10</v>
      </c>
      <c r="C14" s="53" t="s">
        <v>46</v>
      </c>
      <c r="D14" s="46" t="s">
        <v>62</v>
      </c>
      <c r="E14" s="55" t="s">
        <v>15</v>
      </c>
      <c r="I14" s="47"/>
    </row>
    <row r="15" spans="1:10" ht="57" x14ac:dyDescent="0.2">
      <c r="A15" s="49">
        <v>1</v>
      </c>
      <c r="B15" s="50" t="s">
        <v>47</v>
      </c>
      <c r="C15" s="3"/>
      <c r="D15" s="56"/>
      <c r="E15" s="56"/>
      <c r="I15" s="47"/>
      <c r="J15" s="47"/>
    </row>
    <row r="16" spans="1:10" ht="28.5" x14ac:dyDescent="0.2">
      <c r="A16" s="49">
        <v>2</v>
      </c>
      <c r="B16" s="50" t="s">
        <v>48</v>
      </c>
      <c r="C16" s="3"/>
      <c r="D16" s="56"/>
      <c r="E16" s="56"/>
      <c r="I16" s="47"/>
      <c r="J16" s="47"/>
    </row>
    <row r="17" spans="1:10" ht="18" x14ac:dyDescent="0.2">
      <c r="A17" s="49">
        <v>3</v>
      </c>
      <c r="B17" s="50" t="s">
        <v>49</v>
      </c>
      <c r="C17" s="3"/>
      <c r="D17" s="56"/>
      <c r="E17" s="56"/>
      <c r="I17" s="47"/>
      <c r="J17" s="47"/>
    </row>
    <row r="18" spans="1:10" ht="28.5" x14ac:dyDescent="0.2">
      <c r="A18" s="49">
        <v>4</v>
      </c>
      <c r="B18" s="50" t="s">
        <v>50</v>
      </c>
      <c r="C18" s="3"/>
      <c r="D18" s="56"/>
      <c r="E18" s="56"/>
      <c r="I18" s="47"/>
      <c r="J18" s="47"/>
    </row>
    <row r="19" spans="1:10" ht="18" x14ac:dyDescent="0.2">
      <c r="A19" s="49">
        <v>5</v>
      </c>
      <c r="B19" s="50" t="s">
        <v>51</v>
      </c>
      <c r="C19" s="3"/>
      <c r="D19" s="56"/>
      <c r="E19" s="56"/>
      <c r="I19" s="47"/>
      <c r="J19" s="47"/>
    </row>
    <row r="20" spans="1:10" ht="28.5" x14ac:dyDescent="0.2">
      <c r="A20" s="49">
        <v>6</v>
      </c>
      <c r="B20" s="50" t="s">
        <v>52</v>
      </c>
      <c r="C20" s="3"/>
      <c r="D20" s="56"/>
      <c r="E20" s="56"/>
      <c r="I20" s="47"/>
      <c r="J20" s="47"/>
    </row>
    <row r="21" spans="1:10" ht="28.5" x14ac:dyDescent="0.2">
      <c r="A21" s="49">
        <v>7</v>
      </c>
      <c r="B21" s="50" t="s">
        <v>53</v>
      </c>
      <c r="C21" s="3"/>
      <c r="D21" s="56"/>
      <c r="E21" s="56"/>
      <c r="I21" s="47"/>
      <c r="J21" s="47"/>
    </row>
    <row r="22" spans="1:10" ht="114" x14ac:dyDescent="0.2">
      <c r="A22" s="49">
        <v>8</v>
      </c>
      <c r="B22" s="50" t="s">
        <v>54</v>
      </c>
      <c r="C22" s="3"/>
      <c r="D22" s="56"/>
      <c r="E22" s="56"/>
      <c r="I22" s="47"/>
      <c r="J22" s="47"/>
    </row>
    <row r="23" spans="1:10" ht="18" x14ac:dyDescent="0.2">
      <c r="A23" s="49">
        <v>9</v>
      </c>
      <c r="B23" s="50" t="s">
        <v>55</v>
      </c>
      <c r="C23" s="3"/>
      <c r="D23" s="56"/>
      <c r="E23" s="56"/>
      <c r="I23" s="47"/>
      <c r="J23" s="47"/>
    </row>
    <row r="24" spans="1:10" ht="18" x14ac:dyDescent="0.2">
      <c r="A24" s="49">
        <v>10</v>
      </c>
      <c r="B24" s="50" t="s">
        <v>56</v>
      </c>
      <c r="C24" s="3"/>
      <c r="D24" s="56"/>
      <c r="E24" s="56"/>
      <c r="I24" s="47"/>
      <c r="J24" s="47"/>
    </row>
    <row r="25" spans="1:10" ht="18" x14ac:dyDescent="0.2">
      <c r="A25" s="49"/>
      <c r="B25" s="50"/>
      <c r="C25" s="3"/>
      <c r="D25" s="56"/>
      <c r="E25" s="56"/>
      <c r="I25" s="47"/>
      <c r="J25" s="47"/>
    </row>
    <row r="26" spans="1:10" ht="18" x14ac:dyDescent="0.2">
      <c r="A26" s="49">
        <v>11</v>
      </c>
      <c r="B26" s="50" t="s">
        <v>57</v>
      </c>
      <c r="C26" s="57" t="s">
        <v>59</v>
      </c>
      <c r="D26" s="56"/>
      <c r="E26" s="56"/>
      <c r="I26" s="47"/>
      <c r="J26" s="47"/>
    </row>
    <row r="27" spans="1:10" ht="18" x14ac:dyDescent="0.2">
      <c r="A27" s="49">
        <v>12</v>
      </c>
      <c r="B27" s="50" t="s">
        <v>58</v>
      </c>
      <c r="C27" s="57" t="s">
        <v>59</v>
      </c>
      <c r="D27" s="56"/>
      <c r="E27" s="56"/>
      <c r="I27" s="47"/>
      <c r="J27" s="47"/>
    </row>
    <row r="28" spans="1:10" ht="28.5" x14ac:dyDescent="0.2">
      <c r="A28" s="49">
        <v>13</v>
      </c>
      <c r="B28" s="50" t="s">
        <v>60</v>
      </c>
      <c r="C28" s="57" t="s">
        <v>59</v>
      </c>
      <c r="D28" s="56"/>
      <c r="E28" s="56"/>
      <c r="I28" s="47"/>
      <c r="J28" s="47"/>
    </row>
    <row r="29" spans="1:10" ht="18" x14ac:dyDescent="0.2">
      <c r="A29" s="49"/>
      <c r="B29" s="49" t="s">
        <v>9</v>
      </c>
      <c r="C29" s="3"/>
      <c r="D29" s="56"/>
      <c r="E29" s="56"/>
      <c r="I29" s="47"/>
    </row>
    <row r="30" spans="1:10" ht="18" x14ac:dyDescent="0.2">
      <c r="A30" s="49"/>
      <c r="B30" s="49" t="s">
        <v>9</v>
      </c>
      <c r="C30" s="3"/>
      <c r="D30" s="56"/>
      <c r="E30" s="56"/>
      <c r="I30" s="47"/>
    </row>
    <row r="31" spans="1:10" ht="18" x14ac:dyDescent="0.25">
      <c r="A31" s="48">
        <v>14</v>
      </c>
      <c r="B31" s="48" t="s">
        <v>14</v>
      </c>
      <c r="C31" s="53"/>
      <c r="D31" s="56"/>
      <c r="E31" s="56"/>
      <c r="I31" s="47"/>
    </row>
    <row r="32" spans="1:10" ht="18" x14ac:dyDescent="0.2">
      <c r="I32" s="47"/>
    </row>
    <row r="34" spans="1:5" ht="12.75" customHeight="1" x14ac:dyDescent="0.2">
      <c r="A34" s="82" t="s">
        <v>67</v>
      </c>
      <c r="B34" s="82"/>
      <c r="C34" s="12"/>
      <c r="D34" s="12" t="s">
        <v>68</v>
      </c>
      <c r="E34" s="12"/>
    </row>
    <row r="35" spans="1:5" x14ac:dyDescent="0.2">
      <c r="A35" s="1"/>
    </row>
    <row r="36" spans="1:5" ht="18" customHeight="1" x14ac:dyDescent="0.2">
      <c r="A36" s="82" t="s">
        <v>69</v>
      </c>
      <c r="B36" s="82"/>
      <c r="C36" s="11"/>
      <c r="D36" s="12" t="s">
        <v>68</v>
      </c>
      <c r="E36" s="11"/>
    </row>
  </sheetData>
  <mergeCells count="10">
    <mergeCell ref="A2:E2"/>
    <mergeCell ref="A36:B36"/>
    <mergeCell ref="G7:G10"/>
    <mergeCell ref="A3:E3"/>
    <mergeCell ref="A5:A6"/>
    <mergeCell ref="B5:B6"/>
    <mergeCell ref="C5:C6"/>
    <mergeCell ref="D5:E5"/>
    <mergeCell ref="A12:E12"/>
    <mergeCell ref="A34:B34"/>
  </mergeCells>
  <pageMargins left="0.7" right="0.7" top="0.75" bottom="0.75" header="0.3" footer="0.3"/>
  <pageSetup paperSize="9" scale="65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4</vt:lpstr>
      <vt:lpstr>Приложение 1 </vt:lpstr>
      <vt:lpstr>Приложение 2</vt:lpstr>
      <vt:lpstr>'Приложение 2'!Область_печати</vt:lpstr>
      <vt:lpstr>'Форма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Лихицкий Роман Юрьевич</dc:creator>
  <cp:lastModifiedBy>Фролова Елена Сергеевна</cp:lastModifiedBy>
  <cp:lastPrinted>2015-09-02T06:03:12Z</cp:lastPrinted>
  <dcterms:created xsi:type="dcterms:W3CDTF">2015-08-17T10:16:18Z</dcterms:created>
  <dcterms:modified xsi:type="dcterms:W3CDTF">2015-09-02T09:04:30Z</dcterms:modified>
</cp:coreProperties>
</file>